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D15" i="30" l="1"/>
  <c r="C15" i="30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<sst xmlns="http://schemas.openxmlformats.org/spreadsheetml/2006/main" count="314" uniqueCount="187">
  <si>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</si>
  <si>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</si>
  <si>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</si>
  <si>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</si>
  <si>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</si>
  <si>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</si>
  <si>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</si>
  <si>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</si>
  <si>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</si>
  <si>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</si>
  <si>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</si>
  <si>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</si>
  <si>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</si>
  <si>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</si>
  <si>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</si>
  <si>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</si>
  <si>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</si>
  <si>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</si>
  <si>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</si>
  <si>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</si>
  <si>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</si>
  <si>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</si>
  <si>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</si>
  <si>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</si>
  <si>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</si>
  <si>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</si>
  <si>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</si>
  <si>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</si>
  <si>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</si>
  <si>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</si>
  <si>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</si>
  <si>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</si>
  <si>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</si>
  <si>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</si>
  <si>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</si>
  <si>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</si>
  <si>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</si>
  <si>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</si>
  <si>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</si>
  <si>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</si>
  <si>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</si>
  <si>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</si>
  <si>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</si>
  <si>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</si>
  <si>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</si>
  <si>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</si>
  <si>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</si>
  <si>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</si>
  <si>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</si>
  <si>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</si>
  <si>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</si>
  <si>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</si>
  <si>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</si>
  <si>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</si>
  <si>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</si>
  <si>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</si>
  <si>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</si>
  <si>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</si>
  <si>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</si>
  <si>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</si>
  <si>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</si>
  <si>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</si>
  <si>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</si>
  <si>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</si>
  <si>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</si>
  <si>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</si>
  <si>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</si>
  <si>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</si>
  <si>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</si>
  <si>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</si>
  <si>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</si>
  <si>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</si>
  <si>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</si>
  <si>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</si>
  <si>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</si>
  <si>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</si>
  <si>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</si>
  <si>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</si>
  <si>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</si>
  <si>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</si>
  <si>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</si>
  <si>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</si>
  <si>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</si>
  <si>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</si>
  <si>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</si>
  <si>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</si>
  <si>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</si>
  <si>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</si>
  <si>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</si>
  <si>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</si>
  <si>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</si>
  <si>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</si>
  <si>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</si>
  <si>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</si>
  <si>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</si>
  <si>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</si>
  <si>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</si>
  <si>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</si>
  <si>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</si>
  <si>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</si>
  <si>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</si>
  <si>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</si>
  <si>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</si>
  <si>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</si>
  <si>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</si>
  <si>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</si>
  <si>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</si>
  <si>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</si>
  <si>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</si>
  <si>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</si>
  <si>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</si>
  <si>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</si>
  <si>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</si>
  <si>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</si>
  <si>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</si>
  <si>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</si>
  <si>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</si>
  <si>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</si>
  <si>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</si>
  <si>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</si>
  <si>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</si>
  <si>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</si>
  <si>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</si>
  <si>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</si>
  <si>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</si>
  <si>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</si>
  <si>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</si>
  <si>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</si>
  <si>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</si>
  <si>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</si>
  <si>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</si>
  <si>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</si>
  <si>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</si>
  <si>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</si>
  <si>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</si>
  <si>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</si>
  <si>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</si>
  <si>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</si>
  <si>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</si>
  <si>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</si>
  <si>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</si>
  <si>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</si>
  <si>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</si>
  <si>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</si>
  <si>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</si>
  <si>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</si>
  <si>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</si>
  <si>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</si>
  <si>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</si>
  <si>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</si>
  <si>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</si>
  <si>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</si>
  <si>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</si>
  <si>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</si>
  <si>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</si>
  <si>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</si>
  <si>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</si>
  <si>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</si>
  <si>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</si>
  <si>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</si>
  <si>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</si>
  <si>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</si>
  <si>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</si>
  <si>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</si>
  <si>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</si>
  <si>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</si>
  <si>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</si>
  <si>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2025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</si>
  <si>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</si>
  <si>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</si>
  <si>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</si>
  <si>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</si>
  <si>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</si>
  <si>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</si>
  <si>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</si>
  <si>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</si>
  <si>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</si>
  <si>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</si>
  <si>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</si>
  <si>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</si>
  <si>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</si>
  <si>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</si>
  <si>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O_Км_249</t>
  </si>
  <si>
    <t>Реконструкция ВЛ-10 кВ от ПС 35/6 кВ «3 Подъем» до ТП-701 ф. КВ-9, г. Крымск</t>
  </si>
  <si>
    <t>СИП-3</t>
  </si>
  <si>
    <t>3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</si>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</sst>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0" fillId="24" borderId="62" xfId="0" applyFont="1" applyFill="1" applyBorder="1" applyAlignment="1">
      <alignment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G3" zoomScale="85" zoomScaleNormal="70" zoomScaleSheetLayoutView="85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183</v>
      </c>
      <c r="D19" s="124" t="s">
        <v>182</v>
      </c>
      <c r="E19" s="125" t="s">
        <v>161</v>
      </c>
      <c r="F19" s="118" t="s">
        <v>181</v>
      </c>
      <c r="G19" s="119" t="s">
        <v>160</v>
      </c>
      <c r="H19" s="119" t="s">
        <v>166</v>
      </c>
      <c r="I19" s="119" t="s">
        <v>167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160</v>
      </c>
      <c r="P19" s="119" t="s">
        <v>185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2964.06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183</v>
      </c>
      <c r="D20" s="124" t="s">
        <v>182</v>
      </c>
      <c r="E20" s="126" t="s">
        <v>162</v>
      </c>
      <c r="F20" s="118" t="s">
        <v>181</v>
      </c>
      <c r="G20" s="119" t="s">
        <v>160</v>
      </c>
      <c r="H20" s="119" t="s">
        <v>166</v>
      </c>
      <c r="I20" s="119" t="s">
        <v>167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160</v>
      </c>
      <c r="P20" s="119" t="s">
        <v>185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3070.98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183</v>
      </c>
      <c r="D21" s="124" t="s">
        <v>182</v>
      </c>
      <c r="E21" s="127" t="s">
        <v>163</v>
      </c>
      <c r="F21" s="118" t="s">
        <v>181</v>
      </c>
      <c r="G21" s="122" t="s">
        <v>160</v>
      </c>
      <c r="H21" s="119" t="s">
        <v>166</v>
      </c>
      <c r="I21" s="119" t="s">
        <v>167</v>
      </c>
      <c r="J21" s="118" t="s">
        <v>168</v>
      </c>
      <c r="K21" s="118" t="s">
        <v>184</v>
      </c>
      <c r="L21" s="122"/>
      <c r="M21" s="122"/>
      <c r="N21" s="123" t="s">
        <v>172</v>
      </c>
      <c r="O21" s="119" t="s">
        <v>160</v>
      </c>
      <c r="P21" s="119" t="s">
        <v>185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1882.98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183</v>
      </c>
      <c r="D22" s="124" t="s">
        <v>182</v>
      </c>
      <c r="E22" s="127" t="s">
        <v>164</v>
      </c>
      <c r="F22" s="118" t="s">
        <v>181</v>
      </c>
      <c r="G22" s="122" t="s">
        <v>160</v>
      </c>
      <c r="H22" s="119" t="s">
        <v>166</v>
      </c>
      <c r="I22" s="119" t="s">
        <v>167</v>
      </c>
      <c r="J22" s="118" t="s">
        <v>168</v>
      </c>
      <c r="K22" s="122"/>
      <c r="L22" s="122"/>
      <c r="M22" s="122"/>
      <c r="N22" s="123" t="s">
        <v>172</v>
      </c>
      <c r="O22" s="122" t="s">
        <v>160</v>
      </c>
      <c r="P22" s="119" t="s">
        <v>185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1550.34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183</v>
      </c>
      <c r="D23" s="124" t="s">
        <v>182</v>
      </c>
      <c r="E23" s="126" t="s">
        <v>165</v>
      </c>
      <c r="F23" s="118" t="s">
        <v>181</v>
      </c>
      <c r="G23" s="122" t="s">
        <v>160</v>
      </c>
      <c r="H23" s="119" t="s">
        <v>166</v>
      </c>
      <c r="I23" s="119" t="s">
        <v>167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160</v>
      </c>
      <c r="P23" s="122" t="s">
        <v>160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9488.16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62" sqref="M62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>Реконструкция ВЛ-10 кВ от ПС 35/6 кВ «3 Подъем» до ТП-701 ф. КВ-9, г. Крымск</v>
      </c>
      <c r="D15" s="112" t="str">
        <f>'20.1'!D19</f>
        <v>O_Км_249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D2rHeIIfO0Zeons+E0g5BAOz0njJN4QPLn+WEmKHwtZ6rv6KCirM9YG/AQOI3UNechkCuQrMmLQTUy2zRvMgZQ==" saltValue="Xn4lDrYr5Y4nwQ9vePexo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>Реконструкция ВЛ-10 кВ от ПС 35/6 кВ «3 Подъем» до ТП-701 ф. КВ-9, г. Крымск</v>
      </c>
      <c r="D15" s="108" t="str">
        <f>'20.1'!D19</f>
        <v>O_Км_249</v>
      </c>
      <c r="E15" s="109">
        <v>2025</v>
      </c>
      <c r="F15" s="109">
        <v>2025</v>
      </c>
      <c r="G15" s="102">
        <f>'20.1'!U24</f>
        <v>9488.16</v>
      </c>
      <c r="H15" s="102">
        <f>G15*1.2</f>
        <v>11385.791999999999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14426.619446998919</v>
      </c>
      <c r="J15" s="103">
        <f>'20.2'!M20/1000</f>
        <v>0</v>
      </c>
      <c r="K15" s="103">
        <f>I15+J15</f>
        <v>14426.619446998919</v>
      </c>
      <c r="L15" s="102"/>
      <c r="M15" s="105">
        <f>K15-L15</f>
        <v>14426.619446998919</v>
      </c>
      <c r="N15" s="102"/>
      <c r="O15" s="104">
        <f>H15-N15</f>
        <v>11385.791999999999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eFu5rW0dgV1zTZuaMw26t6qg8WV9EuhXhh+lKaLdTFT3/kRiBHyib2KQ41rw9pQaftZX6QYFiaXRvaxt84Hwdg==" saltValue="Wed2X+DVVFcTUGGqHdrAv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5u5va1ULR9C+Pap9JdiShz8ITCXezQoWn8w6V1SP8YIWSoVYUPJHCUxWojyAL4DJ5agDAemEY/vzPSKvHoekwQ==" saltValue="fALLKn19D22A+Qu774hOv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2026-05-14T04:52:37Z</dcterms:modified>
</cp:coreProperties>
</file>